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3 Harvey III\Original Application - Harvey III Unit\"/>
    </mc:Choice>
  </mc:AlternateContent>
  <xr:revisionPtr revIDLastSave="0" documentId="13_ncr:1_{5602AE9D-3CCE-4E77-B025-87268913604B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III'!$A$3:$E$65</definedName>
    <definedName name="Z_448E33CD_8563_4540_9591_6A354C517C14_.wvu.FilterData" localSheetId="2" hidden="1">'Ex. A_Harvey III'!$A$3:$E$65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III'!$A$3:$E$65</definedName>
    <definedName name="Z_A7166295_77B0_43DD_843D_B5216D03AA81_.wvu.FilterData" localSheetId="2" hidden="1">'Ex. A_Harvey III'!$A$3:$E$65</definedName>
    <definedName name="Z_BE2497F2_82AA_40C4_959D_5DCA4F95D9AE_.wvu.FilterData" localSheetId="2" hidden="1">'Ex. A_Harvey III'!$A$3:$E$65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III'!$A$3:$E$65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<sst xmlns="http://schemas.openxmlformats.org/spreadsheetml/2006/main" count="1965" uniqueCount="414">
  <si>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</si>
  <si>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</si>
  <si>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</si>
  <si>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</si>
  <si>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</si>
  <si>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</si>
  <si>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</si>
  <si>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</si>
  <si>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</si>
  <si>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</si>
  <si>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</si>
  <si>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</si>
  <si>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</si>
  <si>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</si>
  <si>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</si>
  <si>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</si>
  <si>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</si>
  <si>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</si>
  <si>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</si>
  <si>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</si>
  <si>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</si>
  <si>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</si>
  <si>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</si>
  <si>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</si>
  <si>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</si>
  <si>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</si>
  <si>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</si>
  <si>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</si>
  <si>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</si>
  <si>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</si>
  <si>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</si>
  <si>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</si>
  <si>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</si>
  <si>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</si>
  <si>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</si>
  <si>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</si>
  <si>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</si>
  <si>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</si>
  <si>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</si>
  <si>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</si>
  <si>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</si>
  <si>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</si>
  <si>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</si>
  <si>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</si>
  <si>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</si>
  <si>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</si>
  <si>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</si>
  <si>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</si>
  <si>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</si>
  <si>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</si>
  <si>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</si>
  <si>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</si>
  <si>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</si>
  <si>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</si>
  <si>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</si>
  <si>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</si>
  <si>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</si>
  <si>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</si>
  <si>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</si>
  <si>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</si>
  <si>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</si>
  <si>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</si>
  <si>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</si>
  <si>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</si>
  <si>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</si>
  <si>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</si>
  <si>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</si>
  <si>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</si>
  <si>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</si>
  <si>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</si>
  <si>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</si>
  <si>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</si>
  <si>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</si>
  <si>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</si>
  <si>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</si>
  <si>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</si>
  <si>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</si>
  <si>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</si>
  <si>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</si>
  <si>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</si>
  <si>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</si>
  <si>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</si>
  <si>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</si>
  <si>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</si>
  <si>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</si>
  <si>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</si>
  <si>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</si>
  <si>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</si>
  <si>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</si>
  <si>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</si>
  <si>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</si>
  <si>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</si>
  <si>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</si>
  <si>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</si>
  <si>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</si>
  <si>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</si>
  <si>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</si>
  <si>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</si>
  <si>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</si>
  <si>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</si>
  <si>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</si>
  <si>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</si>
  <si>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</si>
  <si>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</si>
  <si>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</si>
  <si>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</si>
  <si>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</si>
  <si>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</si>
  <si>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</si>
  <si>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</si>
  <si>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</si>
  <si>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</si>
  <si>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</si>
  <si>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</si>
  <si>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</si>
  <si>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</si>
  <si>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</si>
  <si>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</si>
  <si>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</si>
  <si>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</si>
  <si>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</si>
  <si>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</si>
  <si>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</si>
  <si>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</si>
  <si>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</si>
  <si>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</si>
  <si>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</si>
  <si>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</si>
  <si>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</si>
  <si>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</si>
  <si>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</si>
  <si>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</si>
  <si>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</si>
  <si>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</si>
  <si>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</si>
  <si>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</si>
  <si>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</si>
  <si>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</si>
  <si>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</si>
  <si>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</si>
  <si>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</si>
  <si>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</si>
  <si>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</si>
  <si>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</si>
  <si>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</si>
  <si>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</si>
  <si>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</si>
  <si>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</si>
  <si>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</si>
  <si>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</si>
  <si>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</si>
  <si>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</si>
  <si>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</si>
  <si>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</si>
  <si>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</si>
  <si>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</si>
  <si>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</si>
  <si>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</si>
  <si>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</si>
  <si>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</si>
  <si>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</si>
  <si>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</si>
  <si>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</si>
  <si>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</si>
  <si>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</si>
  <si>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</si>
  <si>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</si>
  <si>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</si>
  <si>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</si>
  <si>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</si>
  <si>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</si>
  <si>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</si>
  <si>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</si>
  <si>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</si>
  <si>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</si>
  <si>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</si>
  <si>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</si>
  <si>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</si>
  <si>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</si>
  <si>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</si>
  <si>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</si>
  <si>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</si>
  <si>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</si>
  <si>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</si>
  <si>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</si>
  <si>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</si>
  <si>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</si>
  <si>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</si>
  <si>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</si>
  <si>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</si>
  <si>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</si>
  <si>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</si>
  <si>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</si>
  <si>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</si>
  <si>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</si>
  <si>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</si>
  <si>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</si>
  <si>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</si>
  <si>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</si>
  <si>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</si>
  <si>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</si>
  <si>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</si>
  <si>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</si>
  <si>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</si>
  <si>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</si>
  <si>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</si>
  <si>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</si>
  <si>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***</t>
  </si>
  <si>
    <t>46-00152.000</t>
  </si>
  <si>
    <t>William D. Reed, II and Bonnie S. Reed, Co-Trustees of the Bill &amp; Bonnie Reed Family Trust, dated March 28, 2023</t>
  </si>
  <si>
    <t>43-00362.000</t>
  </si>
  <si>
    <t>Woodsfield</t>
  </si>
  <si>
    <t>Lisa Hartz</t>
  </si>
  <si>
    <t>43-00242.000</t>
  </si>
  <si>
    <t>Norma Linder</t>
  </si>
  <si>
    <t>Julie Taylor</t>
  </si>
  <si>
    <t>Mark Lund</t>
  </si>
  <si>
    <t>Joyce Spigarelli</t>
  </si>
  <si>
    <t>Douglas Milhoan</t>
  </si>
  <si>
    <t>Jennifer L. Ricer</t>
  </si>
  <si>
    <t>Clarence R. Riley and Phyllis J. Riley</t>
  </si>
  <si>
    <t>46-00032.000</t>
  </si>
  <si>
    <t>46-00035.000</t>
  </si>
  <si>
    <t>46-00146.000</t>
  </si>
  <si>
    <t>46-00365.000</t>
  </si>
  <si>
    <t>Christian R. Thornberry and Travis C. Thornberry, wife and husband, as survivorship tenants</t>
  </si>
  <si>
    <t>46-00061.002</t>
  </si>
  <si>
    <t>43-00462.000</t>
  </si>
  <si>
    <t>43-00280.000</t>
  </si>
  <si>
    <t>James F. Riley</t>
  </si>
  <si>
    <t>46-00146.001</t>
  </si>
  <si>
    <t>5A</t>
  </si>
  <si>
    <t>5B</t>
  </si>
  <si>
    <t>46-00059.000</t>
  </si>
  <si>
    <t>43-00703.000</t>
  </si>
  <si>
    <t>43-00152.000</t>
  </si>
  <si>
    <t>Lawrence Stanton Taylor and Susan Lynn Taylor, husband and wife</t>
  </si>
  <si>
    <t>Denise Adele Taylor and Evan T. Leland</t>
  </si>
  <si>
    <t>43-00217.000</t>
  </si>
  <si>
    <t>Vicky L. Ward, trustee for the Vicky L. Ward Living Trust, dated December 13, 2006</t>
  </si>
  <si>
    <t>43-00495.000</t>
  </si>
  <si>
    <t>43-00292.000</t>
  </si>
  <si>
    <t>43-00275.000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</si>
  <si>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</si>
  <si>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</si>
  <si>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</si>
  <si>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</si>
  <si>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</si>
  <si>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</si>
  <si>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</si>
  <si>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</si>
  <si>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</si>
  <si>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</si>
  <si>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</si>
  <si>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</si>
  <si>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</si>
  <si>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</si>
  <si>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</si>
  <si>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</si>
  <si>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</si>
  <si>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</si>
  <si>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</si>
  <si>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</si>
  <si>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</si>
  <si>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</si>
  <si>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</si>
  <si>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</si>
  <si>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</si>
  <si>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</si>
  <si>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</si>
  <si>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</si>
  <si>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</si>
  <si>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</si>
  <si>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</si>
  <si>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</si>
  <si>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</si>
  <si>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</si>
  <si>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</si>
  <si>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</si>
  <si>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</si>
  <si>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</si>
  <si>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</si>
  <si>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</si>
  <si>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</si>
  <si>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</si>
  <si>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</si>
  <si>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</si>
  <si>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</si>
  <si>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</si>
  <si>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</si>
  <si>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</si>
  <si>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</si>
  <si>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</si>
  <si>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</si>
  <si>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</si>
  <si>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</si>
  <si>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</si>
  <si>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</si>
  <si>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</si>
  <si>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</si>
  <si>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</si>
  <si>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</si>
  <si>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</si>
  <si>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</si>
  <si>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</si>
  <si>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</si>
  <si>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</si>
  <si>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</si>
  <si>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</si>
  <si>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</si>
  <si>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</si>
  <si>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</si>
  <si>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</si>
  <si>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</si>
  <si>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</si>
  <si>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</si>
  <si>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</si>
  <si>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</si>
  <si>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</si>
  <si>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</si>
  <si>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</si>
  <si>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</si>
  <si>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</si>
  <si>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</si>
  <si>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</si>
  <si>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</si>
  <si>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</si>
  <si>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</si>
  <si>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</si>
  <si>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</si>
  <si>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</si>
  <si>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</si>
  <si>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</si>
  <si>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</si>
  <si>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</si>
  <si>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</si>
  <si>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</si>
  <si>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</si>
  <si>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</si>
  <si>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</si>
  <si>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</si>
  <si>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</si>
  <si>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</si>
  <si>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</si>
  <si>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</si>
  <si>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</si>
  <si>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</si>
  <si>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</si>
  <si>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</si>
  <si>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</si>
  <si>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</si>
  <si>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</si>
  <si>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</si>
  <si>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</si>
  <si>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</si>
  <si>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</si>
  <si>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</si>
  <si>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</si>
  <si>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</si>
  <si>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24-006010.0000</t>
  </si>
  <si>
    <t>24-006011.0000</t>
  </si>
  <si>
    <t>24-006043.0000</t>
  </si>
  <si>
    <t>24-005002.0000</t>
  </si>
  <si>
    <t>24-005011.0000</t>
  </si>
  <si>
    <t>24-006007.0000</t>
  </si>
  <si>
    <t>24-006009.0000</t>
  </si>
  <si>
    <t>24-006025.0000</t>
  </si>
  <si>
    <t>24-009003.0000</t>
  </si>
  <si>
    <t>24-009014.0000</t>
  </si>
  <si>
    <t>24-009008.0000</t>
  </si>
  <si>
    <t>Westhawk Minerals, LLC 
Attn: Lester Zitkus</t>
  </si>
  <si>
    <t>Golden Eagle Resources II, LLC 
Attn: Michael Faust</t>
  </si>
  <si>
    <t xml:space="preserve">Ridgetop TEN, LLC 
Attn: Bradley J. Carpenter </t>
  </si>
  <si>
    <t>Russell E. Inherst</t>
  </si>
  <si>
    <t>James Franklin Riley, aka James F. Riley</t>
  </si>
  <si>
    <t>Brian K. Riley and Denise V. Riley</t>
  </si>
  <si>
    <t>GD&amp;MA Riley, Sr. Family LLC 
Attn: Mary Ann Riley</t>
  </si>
  <si>
    <t>The Heirs of Adam Perkins, deceased</t>
  </si>
  <si>
    <t>The Heirs of Lola Faye Ward, deceased</t>
  </si>
  <si>
    <t>The Heirs of J.P. McCaulley, deceased</t>
  </si>
  <si>
    <t>The Heirs of J.R. McCaulley, deceased</t>
  </si>
  <si>
    <t>20 Buckhorn Club, Inc
Attn:  Mark Douglas</t>
  </si>
  <si>
    <t>John F. Erchak and Sherri L. Erchak, husband and wife, as
survivorship tenants</t>
  </si>
  <si>
    <t>Thomas C. Littleton and Naomi R. Littleton, as survivorship tenants, husband and wife</t>
  </si>
  <si>
    <t>Bettie Jo Mellott</t>
  </si>
  <si>
    <t>M. Marie Inherst</t>
  </si>
  <si>
    <t>Brenda K. Baker</t>
  </si>
  <si>
    <t>Robert G. Reed</t>
  </si>
  <si>
    <t>Wexford Westhawk, LLC 
Attn: Paul Jacobi</t>
  </si>
  <si>
    <t>Liddell Investments, LLC 
Attn: Mike Liddell</t>
  </si>
  <si>
    <t>The Heirs of Jesse A. Lemley, deceased</t>
  </si>
  <si>
    <t>The Heirs of Irene R. Mantle, deceased*</t>
  </si>
  <si>
    <t>The Heirs of Lillian G. Mantle, deceased*</t>
  </si>
  <si>
    <t>Jeremy W. Stewart (Remainderman)</t>
  </si>
  <si>
    <t>Wayne A. Mobley (Remainderman)</t>
  </si>
  <si>
    <t>James J. Stewart (Remainderman)</t>
  </si>
  <si>
    <t>Charlotte E. Mobley, unmarried (Life Estate)</t>
  </si>
  <si>
    <t>Mineral Owners</t>
  </si>
  <si>
    <t>Name</t>
  </si>
  <si>
    <t>*NPRI</t>
  </si>
  <si>
    <t>Working Interest Owners</t>
  </si>
  <si>
    <t>SWN Production Company, LLC</t>
  </si>
  <si>
    <t>Potential Mineral Interest and/or Working Interest Owners</t>
  </si>
  <si>
    <t>Aurel Muntean and Mark Muntean, Trustees, or their Successors in Trust, under the Muntean Family Revocable Living Trust dated June 6, 2016</t>
  </si>
  <si>
    <t>The Heirs of Jeffrey L. Baker, deceased</t>
  </si>
  <si>
    <t>James Baker</t>
  </si>
  <si>
    <t>Robert Baker</t>
  </si>
  <si>
    <t>Thomas Baker</t>
  </si>
  <si>
    <t xml:space="preserve">Robert G. Reed, Jr., Transfer on Death Designee </t>
  </si>
  <si>
    <t>Clarence R. Riley and Phyllis J. Riley*</t>
  </si>
  <si>
    <t>Christian R. Thornberry and Travis C. Thornberry, wife and husband, as survivorship tenants*</t>
  </si>
  <si>
    <t>Terry F. Caldwell and Emma R. Caldwell, husband and wife, as survivorship tenants*</t>
  </si>
  <si>
    <t>* NPRI</t>
  </si>
  <si>
    <t>Exhibit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</si>
</sst>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6" borderId="14" xfId="0" applyFont="1" applyFill="1" applyBorder="1" applyAlignment="1">
      <alignment horizontal="center" vertical="center" wrapText="1"/>
    </xf>
    <xf numFmtId="164" fontId="4" fillId="7" borderId="14" xfId="1" applyNumberFormat="1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11" fillId="0" borderId="14" xfId="0" applyFont="1" applyBorder="1"/>
    <xf numFmtId="173" fontId="11" fillId="0" borderId="0" xfId="0" applyNumberFormat="1" applyFont="1"/>
    <xf numFmtId="0" fontId="11" fillId="0" borderId="14" xfId="0" applyFont="1" applyBorder="1" applyAlignment="1">
      <alignment horizontal="center"/>
    </xf>
    <xf numFmtId="1" fontId="6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1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top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EC6D7748-D66D-44A6-953F-8492F443C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4" t="s">
        <v>131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0" t="s">
        <v>132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9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1" t="s">
        <v>147</v>
      </c>
      <c r="F10" s="145"/>
      <c r="G10" s="145"/>
      <c r="H10" s="145"/>
      <c r="I10" s="146"/>
      <c r="J10" s="152">
        <f t="shared" ref="J10:K10" si="0">SUM(J4:J9)</f>
        <v>0</v>
      </c>
      <c r="K10" s="154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7"/>
      <c r="F11" s="148"/>
      <c r="G11" s="148"/>
      <c r="H11" s="148"/>
      <c r="I11" s="149"/>
      <c r="J11" s="153"/>
      <c r="K11" s="153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1" t="s">
        <v>148</v>
      </c>
      <c r="F12" s="142"/>
      <c r="G12" s="142"/>
      <c r="H12" s="142"/>
      <c r="I12" s="143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4" t="s">
        <v>149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7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9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6FC6D938-DE80-4BCC-A8D4-87DB7B4C040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8E2C55F8-6CF9-471F-A9A8-6163DD2417D4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BBAF694B-D43E-4103-8360-2AA228AB7828}"/>
    </customSheetView>
    <customSheetView guid="{BE2497F2-82AA-40C4-959D-5DCA4F95D9AE}" filter="1" showAutoFilter="1">
      <pageMargins left="0.7" right="0.7" top="0.75" bottom="0.75" header="0.3" footer="0.3"/>
      <autoFilter ref="A1:AM43" xr:uid="{6D01136B-2967-4E2F-A666-D42442AB70FA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F128"/>
  <sheetViews>
    <sheetView tabSelected="1" zoomScale="90" zoomScaleNormal="90" workbookViewId="0">
      <selection sqref="A1:E1"/>
    </sheetView>
  </sheetViews>
  <sheetFormatPr defaultColWidth="12.5703125" defaultRowHeight="15.75" customHeight="1" x14ac:dyDescent="0.25"/>
  <cols>
    <col min="1" max="1" width="63.28515625" style="129" customWidth="1"/>
    <col min="2" max="2" width="19.140625" style="129" customWidth="1"/>
    <col min="3" max="3" width="15.140625" style="130" bestFit="1" customWidth="1"/>
    <col min="4" max="4" width="17.85546875" style="130" customWidth="1"/>
    <col min="5" max="5" width="15.140625" style="130" customWidth="1"/>
    <col min="6" max="16384" width="12.5703125" style="129"/>
  </cols>
  <sheetData>
    <row r="1" spans="1:5" ht="15.75" customHeight="1" x14ac:dyDescent="0.25">
      <c r="A1" s="160" t="s">
        <v>413</v>
      </c>
      <c r="B1" s="161"/>
      <c r="C1" s="161"/>
      <c r="D1" s="161"/>
      <c r="E1" s="162"/>
    </row>
    <row r="2" spans="1:5" ht="15.75" customHeight="1" x14ac:dyDescent="0.25">
      <c r="A2" s="160" t="s">
        <v>397</v>
      </c>
      <c r="B2" s="161"/>
      <c r="C2" s="161"/>
      <c r="D2" s="161"/>
      <c r="E2" s="162"/>
    </row>
    <row r="3" spans="1:5" ht="56.25" customHeight="1" x14ac:dyDescent="0.25">
      <c r="A3" s="125" t="s">
        <v>398</v>
      </c>
      <c r="B3" s="124" t="s">
        <v>5</v>
      </c>
      <c r="C3" s="124" t="s">
        <v>8</v>
      </c>
      <c r="D3" s="126" t="s">
        <v>358</v>
      </c>
      <c r="E3" s="132" t="s">
        <v>357</v>
      </c>
    </row>
    <row r="4" spans="1:5" ht="31.5" x14ac:dyDescent="0.25">
      <c r="A4" s="127" t="s">
        <v>381</v>
      </c>
      <c r="B4" s="128">
        <v>11</v>
      </c>
      <c r="C4" s="128" t="s">
        <v>37</v>
      </c>
      <c r="D4" s="134" t="s">
        <v>227</v>
      </c>
      <c r="E4" s="133">
        <v>42.442999999999998</v>
      </c>
    </row>
    <row r="5" spans="1:5" x14ac:dyDescent="0.25">
      <c r="A5" s="155" t="s">
        <v>384</v>
      </c>
      <c r="B5" s="128">
        <v>18</v>
      </c>
      <c r="C5" s="128" t="s">
        <v>37</v>
      </c>
      <c r="D5" s="134" t="s">
        <v>241</v>
      </c>
      <c r="E5" s="133">
        <v>28.058</v>
      </c>
    </row>
    <row r="6" spans="1:5" x14ac:dyDescent="0.25">
      <c r="A6" s="157"/>
      <c r="B6" s="128">
        <v>20</v>
      </c>
      <c r="C6" s="128" t="s">
        <v>37</v>
      </c>
      <c r="D6" s="134" t="s">
        <v>362</v>
      </c>
      <c r="E6" s="133">
        <v>24.041</v>
      </c>
    </row>
    <row r="7" spans="1:5" x14ac:dyDescent="0.25">
      <c r="A7" s="156"/>
      <c r="B7" s="128">
        <v>21</v>
      </c>
      <c r="C7" s="128" t="s">
        <v>37</v>
      </c>
      <c r="D7" s="134" t="s">
        <v>363</v>
      </c>
      <c r="E7" s="133">
        <v>61.656999999999996</v>
      </c>
    </row>
    <row r="8" spans="1:5" x14ac:dyDescent="0.25">
      <c r="A8" s="127" t="s">
        <v>386</v>
      </c>
      <c r="B8" s="128">
        <v>17</v>
      </c>
      <c r="C8" s="128" t="s">
        <v>37</v>
      </c>
      <c r="D8" s="134" t="s">
        <v>213</v>
      </c>
      <c r="E8" s="133">
        <v>1.3006875</v>
      </c>
    </row>
    <row r="9" spans="1:5" x14ac:dyDescent="0.25">
      <c r="A9" s="127" t="s">
        <v>375</v>
      </c>
      <c r="B9" s="128">
        <v>26</v>
      </c>
      <c r="C9" s="128" t="s">
        <v>37</v>
      </c>
      <c r="D9" s="134" t="s">
        <v>361</v>
      </c>
      <c r="E9" s="133">
        <v>2.8864999999999998</v>
      </c>
    </row>
    <row r="10" spans="1:5" x14ac:dyDescent="0.25">
      <c r="A10" s="127" t="s">
        <v>396</v>
      </c>
      <c r="B10" s="128">
        <v>8</v>
      </c>
      <c r="C10" s="128" t="s">
        <v>37</v>
      </c>
      <c r="D10" s="134" t="s">
        <v>208</v>
      </c>
      <c r="E10" s="133">
        <v>15.196</v>
      </c>
    </row>
    <row r="11" spans="1:5" ht="31.5" x14ac:dyDescent="0.25">
      <c r="A11" s="127" t="s">
        <v>225</v>
      </c>
      <c r="B11" s="128">
        <v>6</v>
      </c>
      <c r="C11" s="128" t="s">
        <v>37</v>
      </c>
      <c r="D11" s="134" t="s">
        <v>226</v>
      </c>
      <c r="E11" s="133">
        <v>0.126</v>
      </c>
    </row>
    <row r="12" spans="1:5" x14ac:dyDescent="0.25">
      <c r="A12" s="127" t="s">
        <v>220</v>
      </c>
      <c r="B12" s="128">
        <v>1</v>
      </c>
      <c r="C12" s="128" t="s">
        <v>37</v>
      </c>
      <c r="D12" s="134" t="s">
        <v>221</v>
      </c>
      <c r="E12" s="133">
        <v>2.9049999999999998</v>
      </c>
    </row>
    <row r="13" spans="1:5" x14ac:dyDescent="0.25">
      <c r="A13" s="127" t="s">
        <v>237</v>
      </c>
      <c r="B13" s="128">
        <v>12</v>
      </c>
      <c r="C13" s="128" t="s">
        <v>37</v>
      </c>
      <c r="D13" s="134" t="s">
        <v>235</v>
      </c>
      <c r="E13" s="133">
        <v>0.10675</v>
      </c>
    </row>
    <row r="14" spans="1:5" x14ac:dyDescent="0.25">
      <c r="A14" s="127" t="s">
        <v>218</v>
      </c>
      <c r="B14" s="128">
        <v>17</v>
      </c>
      <c r="C14" s="128" t="s">
        <v>37</v>
      </c>
      <c r="D14" s="134" t="s">
        <v>213</v>
      </c>
      <c r="E14" s="133">
        <v>2.1678125000000001</v>
      </c>
    </row>
    <row r="15" spans="1:5" ht="31.5" customHeight="1" x14ac:dyDescent="0.25">
      <c r="A15" s="155" t="s">
        <v>376</v>
      </c>
      <c r="B15" s="128">
        <v>24</v>
      </c>
      <c r="C15" s="128" t="s">
        <v>37</v>
      </c>
      <c r="D15" s="134" t="s">
        <v>365</v>
      </c>
      <c r="E15" s="133">
        <v>13.177</v>
      </c>
    </row>
    <row r="16" spans="1:5" ht="31.5" customHeight="1" x14ac:dyDescent="0.25">
      <c r="A16" s="156"/>
      <c r="B16" s="128">
        <v>30</v>
      </c>
      <c r="C16" s="128" t="s">
        <v>37</v>
      </c>
      <c r="D16" s="134" t="s">
        <v>369</v>
      </c>
      <c r="E16" s="133">
        <v>0.42699999999999999</v>
      </c>
    </row>
    <row r="17" spans="1:5" ht="31.5" customHeight="1" x14ac:dyDescent="0.25">
      <c r="A17" s="155" t="s">
        <v>371</v>
      </c>
      <c r="B17" s="128">
        <v>2</v>
      </c>
      <c r="C17" s="128" t="s">
        <v>37</v>
      </c>
      <c r="D17" s="134" t="s">
        <v>223</v>
      </c>
      <c r="E17" s="133">
        <v>13.084</v>
      </c>
    </row>
    <row r="18" spans="1:5" ht="31.5" customHeight="1" x14ac:dyDescent="0.25">
      <c r="A18" s="157"/>
      <c r="B18" s="128">
        <v>3</v>
      </c>
      <c r="C18" s="128" t="s">
        <v>44</v>
      </c>
      <c r="D18" s="134" t="s">
        <v>230</v>
      </c>
      <c r="E18" s="133">
        <v>1.21</v>
      </c>
    </row>
    <row r="19" spans="1:5" ht="31.5" customHeight="1" x14ac:dyDescent="0.25">
      <c r="A19" s="156"/>
      <c r="B19" s="128">
        <v>19</v>
      </c>
      <c r="C19" s="128" t="s">
        <v>37</v>
      </c>
      <c r="D19" s="134" t="s">
        <v>242</v>
      </c>
      <c r="E19" s="133">
        <v>0.23100000000000001</v>
      </c>
    </row>
    <row r="20" spans="1:5" x14ac:dyDescent="0.25">
      <c r="A20" s="155" t="s">
        <v>229</v>
      </c>
      <c r="B20" s="128">
        <v>23</v>
      </c>
      <c r="C20" s="128" t="s">
        <v>37</v>
      </c>
      <c r="D20" s="134" t="s">
        <v>359</v>
      </c>
      <c r="E20" s="133">
        <v>24.071000000000002</v>
      </c>
    </row>
    <row r="21" spans="1:5" x14ac:dyDescent="0.25">
      <c r="A21" s="157"/>
      <c r="B21" s="128">
        <v>27</v>
      </c>
      <c r="C21" s="128" t="s">
        <v>37</v>
      </c>
      <c r="D21" s="134" t="s">
        <v>366</v>
      </c>
      <c r="E21" s="133">
        <v>1.7829999999999999</v>
      </c>
    </row>
    <row r="22" spans="1:5" x14ac:dyDescent="0.25">
      <c r="A22" s="156"/>
      <c r="B22" s="128">
        <v>29</v>
      </c>
      <c r="C22" s="128" t="s">
        <v>37</v>
      </c>
      <c r="D22" s="134" t="s">
        <v>368</v>
      </c>
      <c r="E22" s="133">
        <v>19.681999999999999</v>
      </c>
    </row>
    <row r="23" spans="1:5" ht="32.25" customHeight="1" x14ac:dyDescent="0.25">
      <c r="A23" s="127" t="s">
        <v>374</v>
      </c>
      <c r="B23" s="128">
        <v>25</v>
      </c>
      <c r="C23" s="128" t="s">
        <v>37</v>
      </c>
      <c r="D23" s="134" t="s">
        <v>360</v>
      </c>
      <c r="E23" s="133">
        <v>0.62949999999999995</v>
      </c>
    </row>
    <row r="24" spans="1:5" x14ac:dyDescent="0.25">
      <c r="A24" s="127" t="s">
        <v>395</v>
      </c>
      <c r="B24" s="128">
        <v>8</v>
      </c>
      <c r="C24" s="128" t="s">
        <v>37</v>
      </c>
      <c r="D24" s="134" t="s">
        <v>208</v>
      </c>
      <c r="E24" s="133">
        <v>0</v>
      </c>
    </row>
    <row r="25" spans="1:5" x14ac:dyDescent="0.25">
      <c r="A25" s="127" t="s">
        <v>219</v>
      </c>
      <c r="B25" s="128">
        <v>17</v>
      </c>
      <c r="C25" s="128" t="s">
        <v>37</v>
      </c>
      <c r="D25" s="134" t="s">
        <v>213</v>
      </c>
      <c r="E25" s="133">
        <v>1.3006875</v>
      </c>
    </row>
    <row r="26" spans="1:5" x14ac:dyDescent="0.25">
      <c r="A26" s="127" t="s">
        <v>393</v>
      </c>
      <c r="B26" s="128">
        <v>8</v>
      </c>
      <c r="C26" s="128" t="s">
        <v>37</v>
      </c>
      <c r="D26" s="134" t="s">
        <v>208</v>
      </c>
      <c r="E26" s="133">
        <v>0</v>
      </c>
    </row>
    <row r="27" spans="1:5" ht="31.5" x14ac:dyDescent="0.25">
      <c r="A27" s="127" t="s">
        <v>382</v>
      </c>
      <c r="B27" s="128">
        <v>14</v>
      </c>
      <c r="C27" s="128" t="s">
        <v>37</v>
      </c>
      <c r="D27" s="134" t="s">
        <v>238</v>
      </c>
      <c r="E27" s="133">
        <v>17.434999999999999</v>
      </c>
    </row>
    <row r="28" spans="1:5" x14ac:dyDescent="0.25">
      <c r="A28" s="127" t="s">
        <v>217</v>
      </c>
      <c r="B28" s="128">
        <v>17</v>
      </c>
      <c r="C28" s="128" t="s">
        <v>37</v>
      </c>
      <c r="D28" s="134" t="s">
        <v>213</v>
      </c>
      <c r="E28" s="133">
        <v>2.1678125000000001</v>
      </c>
    </row>
    <row r="29" spans="1:5" ht="35.25" customHeight="1" x14ac:dyDescent="0.25">
      <c r="A29" s="127" t="s">
        <v>215</v>
      </c>
      <c r="B29" s="128">
        <v>17</v>
      </c>
      <c r="C29" s="128" t="s">
        <v>37</v>
      </c>
      <c r="D29" s="134" t="s">
        <v>213</v>
      </c>
      <c r="E29" s="133">
        <v>1.7342500000000001</v>
      </c>
    </row>
    <row r="30" spans="1:5" x14ac:dyDescent="0.25">
      <c r="A30" s="127" t="s">
        <v>236</v>
      </c>
      <c r="B30" s="128">
        <v>12</v>
      </c>
      <c r="C30" s="128" t="s">
        <v>37</v>
      </c>
      <c r="D30" s="134" t="s">
        <v>235</v>
      </c>
      <c r="E30" s="133">
        <v>0.10675</v>
      </c>
    </row>
    <row r="31" spans="1:5" ht="31.5" x14ac:dyDescent="0.25">
      <c r="A31" s="131" t="s">
        <v>389</v>
      </c>
      <c r="B31" s="128">
        <v>4</v>
      </c>
      <c r="C31" s="128" t="s">
        <v>44</v>
      </c>
      <c r="D31" s="134" t="s">
        <v>222</v>
      </c>
      <c r="E31" s="133">
        <v>3.7874999999999999E-2</v>
      </c>
    </row>
    <row r="32" spans="1:5" ht="22.5" customHeight="1" x14ac:dyDescent="0.25">
      <c r="A32" s="127" t="s">
        <v>212</v>
      </c>
      <c r="B32" s="128">
        <v>17</v>
      </c>
      <c r="C32" s="128" t="s">
        <v>37</v>
      </c>
      <c r="D32" s="134" t="s">
        <v>213</v>
      </c>
      <c r="E32" s="133">
        <v>1.7342500000000001</v>
      </c>
    </row>
    <row r="33" spans="1:5" x14ac:dyDescent="0.25">
      <c r="A33" s="127" t="s">
        <v>385</v>
      </c>
      <c r="B33" s="128">
        <v>22</v>
      </c>
      <c r="C33" s="128" t="s">
        <v>37</v>
      </c>
      <c r="D33" s="134" t="s">
        <v>364</v>
      </c>
      <c r="E33" s="133">
        <v>2.9660000000000002</v>
      </c>
    </row>
    <row r="34" spans="1:5" x14ac:dyDescent="0.25">
      <c r="A34" s="127" t="s">
        <v>216</v>
      </c>
      <c r="B34" s="128">
        <v>17</v>
      </c>
      <c r="C34" s="128" t="s">
        <v>37</v>
      </c>
      <c r="D34" s="134" t="s">
        <v>213</v>
      </c>
      <c r="E34" s="133">
        <v>1.7342500000000001</v>
      </c>
    </row>
    <row r="35" spans="1:5" ht="36" customHeight="1" x14ac:dyDescent="0.25">
      <c r="A35" s="127" t="s">
        <v>214</v>
      </c>
      <c r="B35" s="128">
        <v>17</v>
      </c>
      <c r="C35" s="128" t="s">
        <v>37</v>
      </c>
      <c r="D35" s="134" t="s">
        <v>213</v>
      </c>
      <c r="E35" s="133">
        <v>1.7342500000000001</v>
      </c>
    </row>
    <row r="36" spans="1:5" ht="31.5" customHeight="1" x14ac:dyDescent="0.25">
      <c r="A36" s="163" t="s">
        <v>372</v>
      </c>
      <c r="B36" s="128">
        <v>10</v>
      </c>
      <c r="C36" s="128" t="s">
        <v>44</v>
      </c>
      <c r="D36" s="134" t="s">
        <v>234</v>
      </c>
      <c r="E36" s="133">
        <v>7.3680000000000003</v>
      </c>
    </row>
    <row r="37" spans="1:5" ht="31.5" customHeight="1" x14ac:dyDescent="0.25">
      <c r="A37" s="164"/>
      <c r="B37" s="128">
        <v>12</v>
      </c>
      <c r="C37" s="128" t="s">
        <v>44</v>
      </c>
      <c r="D37" s="134" t="s">
        <v>235</v>
      </c>
      <c r="E37" s="133">
        <v>0.2135</v>
      </c>
    </row>
    <row r="38" spans="1:5" x14ac:dyDescent="0.25">
      <c r="A38" s="127" t="s">
        <v>387</v>
      </c>
      <c r="B38" s="128">
        <v>28</v>
      </c>
      <c r="C38" s="128" t="s">
        <v>37</v>
      </c>
      <c r="D38" s="134" t="s">
        <v>367</v>
      </c>
      <c r="E38" s="133">
        <v>3.8740000000000001</v>
      </c>
    </row>
    <row r="39" spans="1:5" x14ac:dyDescent="0.25">
      <c r="A39" s="127" t="s">
        <v>373</v>
      </c>
      <c r="B39" s="128">
        <v>22</v>
      </c>
      <c r="C39" s="128" t="s">
        <v>37</v>
      </c>
      <c r="D39" s="134" t="s">
        <v>364</v>
      </c>
      <c r="E39" s="133">
        <v>2.9660000000000002</v>
      </c>
    </row>
    <row r="40" spans="1:5" ht="31.5" customHeight="1" x14ac:dyDescent="0.25">
      <c r="A40" s="155" t="s">
        <v>205</v>
      </c>
      <c r="B40" s="128">
        <v>7</v>
      </c>
      <c r="C40" s="128" t="s">
        <v>37</v>
      </c>
      <c r="D40" s="134" t="s">
        <v>206</v>
      </c>
      <c r="E40" s="133">
        <v>25.594999999999999</v>
      </c>
    </row>
    <row r="41" spans="1:5" ht="31.5" customHeight="1" x14ac:dyDescent="0.25">
      <c r="A41" s="156"/>
      <c r="B41" s="128">
        <v>9</v>
      </c>
      <c r="C41" s="128" t="s">
        <v>37</v>
      </c>
      <c r="D41" s="134" t="s">
        <v>233</v>
      </c>
      <c r="E41" s="133">
        <v>8.73</v>
      </c>
    </row>
    <row r="42" spans="1:5" x14ac:dyDescent="0.25">
      <c r="A42" s="131" t="s">
        <v>377</v>
      </c>
      <c r="B42" s="128" t="s">
        <v>231</v>
      </c>
      <c r="C42" s="128" t="s">
        <v>44</v>
      </c>
      <c r="D42" s="134" t="s">
        <v>224</v>
      </c>
      <c r="E42" s="133">
        <v>0.315</v>
      </c>
    </row>
    <row r="43" spans="1:5" x14ac:dyDescent="0.25">
      <c r="A43" s="165" t="s">
        <v>391</v>
      </c>
      <c r="B43" s="128">
        <v>1</v>
      </c>
      <c r="C43" s="128" t="s">
        <v>37</v>
      </c>
      <c r="D43" s="134" t="s">
        <v>221</v>
      </c>
      <c r="E43" s="133" t="s">
        <v>207</v>
      </c>
    </row>
    <row r="44" spans="1:5" x14ac:dyDescent="0.25">
      <c r="A44" s="166"/>
      <c r="B44" s="128">
        <v>2</v>
      </c>
      <c r="C44" s="128" t="s">
        <v>37</v>
      </c>
      <c r="D44" s="134" t="s">
        <v>223</v>
      </c>
      <c r="E44" s="133" t="s">
        <v>207</v>
      </c>
    </row>
    <row r="45" spans="1:5" x14ac:dyDescent="0.25">
      <c r="A45" s="166"/>
      <c r="B45" s="128">
        <v>3</v>
      </c>
      <c r="C45" s="128" t="s">
        <v>37</v>
      </c>
      <c r="D45" s="134" t="s">
        <v>230</v>
      </c>
      <c r="E45" s="133" t="s">
        <v>207</v>
      </c>
    </row>
    <row r="46" spans="1:5" x14ac:dyDescent="0.25">
      <c r="A46" s="167"/>
      <c r="B46" s="128">
        <v>4</v>
      </c>
      <c r="C46" s="128" t="s">
        <v>44</v>
      </c>
      <c r="D46" s="134" t="s">
        <v>222</v>
      </c>
      <c r="E46" s="133" t="s">
        <v>207</v>
      </c>
    </row>
    <row r="47" spans="1:5" x14ac:dyDescent="0.25">
      <c r="A47" s="163" t="s">
        <v>379</v>
      </c>
      <c r="B47" s="128">
        <v>23</v>
      </c>
      <c r="C47" s="128" t="s">
        <v>44</v>
      </c>
      <c r="D47" s="134" t="s">
        <v>359</v>
      </c>
      <c r="E47" s="133">
        <v>24.071000000000002</v>
      </c>
    </row>
    <row r="48" spans="1:5" x14ac:dyDescent="0.25">
      <c r="A48" s="164"/>
      <c r="B48" s="128">
        <v>26</v>
      </c>
      <c r="C48" s="128" t="s">
        <v>44</v>
      </c>
      <c r="D48" s="134" t="s">
        <v>361</v>
      </c>
      <c r="E48" s="133">
        <v>2.8864999999999998</v>
      </c>
    </row>
    <row r="49" spans="1:5" x14ac:dyDescent="0.25">
      <c r="A49" s="131" t="s">
        <v>380</v>
      </c>
      <c r="B49" s="128">
        <v>25</v>
      </c>
      <c r="C49" s="128" t="s">
        <v>44</v>
      </c>
      <c r="D49" s="134" t="s">
        <v>360</v>
      </c>
      <c r="E49" s="133">
        <v>0.62949999999999995</v>
      </c>
    </row>
    <row r="50" spans="1:5" x14ac:dyDescent="0.25">
      <c r="A50" s="131" t="s">
        <v>390</v>
      </c>
      <c r="B50" s="128" t="s">
        <v>232</v>
      </c>
      <c r="C50" s="128" t="s">
        <v>44</v>
      </c>
      <c r="D50" s="134" t="s">
        <v>224</v>
      </c>
      <c r="E50" s="133">
        <v>0.51049999999999995</v>
      </c>
    </row>
    <row r="51" spans="1:5" x14ac:dyDescent="0.25">
      <c r="A51" s="163" t="s">
        <v>392</v>
      </c>
      <c r="B51" s="128" t="s">
        <v>231</v>
      </c>
      <c r="C51" s="128" t="s">
        <v>44</v>
      </c>
      <c r="D51" s="134" t="s">
        <v>224</v>
      </c>
      <c r="E51" s="133" t="s">
        <v>207</v>
      </c>
    </row>
    <row r="52" spans="1:5" x14ac:dyDescent="0.25">
      <c r="A52" s="168"/>
      <c r="B52" s="128" t="s">
        <v>232</v>
      </c>
      <c r="C52" s="128" t="s">
        <v>44</v>
      </c>
      <c r="D52" s="134" t="s">
        <v>224</v>
      </c>
      <c r="E52" s="133" t="s">
        <v>207</v>
      </c>
    </row>
    <row r="53" spans="1:5" x14ac:dyDescent="0.25">
      <c r="A53" s="168"/>
      <c r="B53" s="128">
        <v>6</v>
      </c>
      <c r="C53" s="128" t="s">
        <v>37</v>
      </c>
      <c r="D53" s="134" t="s">
        <v>226</v>
      </c>
      <c r="E53" s="133" t="s">
        <v>207</v>
      </c>
    </row>
    <row r="54" spans="1:5" x14ac:dyDescent="0.25">
      <c r="A54" s="168"/>
      <c r="B54" s="128">
        <v>7</v>
      </c>
      <c r="C54" s="128" t="s">
        <v>37</v>
      </c>
      <c r="D54" s="134" t="s">
        <v>206</v>
      </c>
      <c r="E54" s="133" t="s">
        <v>207</v>
      </c>
    </row>
    <row r="55" spans="1:5" x14ac:dyDescent="0.25">
      <c r="A55" s="168"/>
      <c r="B55" s="128">
        <v>9</v>
      </c>
      <c r="C55" s="128" t="s">
        <v>37</v>
      </c>
      <c r="D55" s="134" t="s">
        <v>233</v>
      </c>
      <c r="E55" s="133" t="s">
        <v>207</v>
      </c>
    </row>
    <row r="56" spans="1:5" x14ac:dyDescent="0.25">
      <c r="A56" s="164"/>
      <c r="B56" s="128">
        <v>10</v>
      </c>
      <c r="C56" s="128" t="s">
        <v>44</v>
      </c>
      <c r="D56" s="134" t="s">
        <v>234</v>
      </c>
      <c r="E56" s="133" t="s">
        <v>207</v>
      </c>
    </row>
    <row r="57" spans="1:5" x14ac:dyDescent="0.25">
      <c r="A57" s="131" t="s">
        <v>378</v>
      </c>
      <c r="B57" s="128" t="s">
        <v>232</v>
      </c>
      <c r="C57" s="128" t="s">
        <v>44</v>
      </c>
      <c r="D57" s="134" t="s">
        <v>224</v>
      </c>
      <c r="E57" s="133">
        <v>0.51049999999999995</v>
      </c>
    </row>
    <row r="58" spans="1:5" ht="31.5" x14ac:dyDescent="0.25">
      <c r="A58" s="127" t="s">
        <v>383</v>
      </c>
      <c r="B58" s="128">
        <v>15</v>
      </c>
      <c r="C58" s="128" t="s">
        <v>37</v>
      </c>
      <c r="D58" s="134" t="s">
        <v>228</v>
      </c>
      <c r="E58" s="133">
        <v>27.803999999999998</v>
      </c>
    </row>
    <row r="59" spans="1:5" ht="31.5" x14ac:dyDescent="0.25">
      <c r="A59" s="127" t="s">
        <v>239</v>
      </c>
      <c r="B59" s="128">
        <v>16</v>
      </c>
      <c r="C59" s="128" t="s">
        <v>37</v>
      </c>
      <c r="D59" s="134" t="s">
        <v>240</v>
      </c>
      <c r="E59" s="133">
        <v>3.8650000000000002</v>
      </c>
    </row>
    <row r="60" spans="1:5" x14ac:dyDescent="0.25">
      <c r="A60" s="127" t="s">
        <v>394</v>
      </c>
      <c r="B60" s="128">
        <v>8</v>
      </c>
      <c r="C60" s="128" t="s">
        <v>37</v>
      </c>
      <c r="D60" s="134" t="s">
        <v>208</v>
      </c>
      <c r="E60" s="133">
        <v>0</v>
      </c>
    </row>
    <row r="61" spans="1:5" ht="31.5" customHeight="1" x14ac:dyDescent="0.25">
      <c r="A61" s="155" t="s">
        <v>370</v>
      </c>
      <c r="B61" s="128">
        <v>2</v>
      </c>
      <c r="C61" s="128" t="s">
        <v>37</v>
      </c>
      <c r="D61" s="134" t="s">
        <v>223</v>
      </c>
      <c r="E61" s="133">
        <v>13.084</v>
      </c>
    </row>
    <row r="62" spans="1:5" ht="31.5" customHeight="1" x14ac:dyDescent="0.25">
      <c r="A62" s="157"/>
      <c r="B62" s="128">
        <v>3</v>
      </c>
      <c r="C62" s="128" t="s">
        <v>37</v>
      </c>
      <c r="D62" s="134" t="s">
        <v>230</v>
      </c>
      <c r="E62" s="133">
        <v>1.21</v>
      </c>
    </row>
    <row r="63" spans="1:5" ht="31.5" customHeight="1" x14ac:dyDescent="0.25">
      <c r="A63" s="156"/>
      <c r="B63" s="128">
        <v>4</v>
      </c>
      <c r="C63" s="128" t="s">
        <v>37</v>
      </c>
      <c r="D63" s="134" t="s">
        <v>222</v>
      </c>
      <c r="E63" s="133">
        <v>0.12625</v>
      </c>
    </row>
    <row r="64" spans="1:5" ht="31.5" x14ac:dyDescent="0.25">
      <c r="A64" s="131" t="s">
        <v>388</v>
      </c>
      <c r="B64" s="128">
        <v>4</v>
      </c>
      <c r="C64" s="128" t="s">
        <v>44</v>
      </c>
      <c r="D64" s="134" t="s">
        <v>222</v>
      </c>
      <c r="E64" s="133">
        <v>0.34087500000000004</v>
      </c>
    </row>
    <row r="65" spans="1:6" ht="31.5" x14ac:dyDescent="0.25">
      <c r="A65" s="127" t="s">
        <v>209</v>
      </c>
      <c r="B65" s="128">
        <v>13</v>
      </c>
      <c r="C65" s="128" t="s">
        <v>37</v>
      </c>
      <c r="D65" s="134" t="s">
        <v>210</v>
      </c>
      <c r="E65" s="133">
        <v>22.616</v>
      </c>
      <c r="F65" s="136"/>
    </row>
    <row r="66" spans="1:6" ht="15.75" customHeight="1" x14ac:dyDescent="0.25">
      <c r="A66" s="135" t="s">
        <v>399</v>
      </c>
    </row>
    <row r="67" spans="1:6" ht="15.75" customHeight="1" x14ac:dyDescent="0.25">
      <c r="A67" s="159" t="s">
        <v>400</v>
      </c>
      <c r="B67" s="159"/>
      <c r="C67" s="159"/>
      <c r="D67" s="159"/>
      <c r="E67" s="159"/>
    </row>
    <row r="68" spans="1:6" ht="15.75" customHeight="1" x14ac:dyDescent="0.25">
      <c r="A68" s="125" t="s">
        <v>398</v>
      </c>
      <c r="B68" s="124" t="s">
        <v>8</v>
      </c>
      <c r="C68" s="124" t="s">
        <v>5</v>
      </c>
      <c r="D68" s="126" t="s">
        <v>358</v>
      </c>
      <c r="E68" s="132" t="s">
        <v>357</v>
      </c>
    </row>
    <row r="69" spans="1:6" ht="15.75" customHeight="1" x14ac:dyDescent="0.25">
      <c r="A69" s="158" t="s">
        <v>53</v>
      </c>
      <c r="B69" s="128" t="s">
        <v>37</v>
      </c>
      <c r="C69" s="128">
        <v>1</v>
      </c>
      <c r="D69" s="134" t="s">
        <v>221</v>
      </c>
      <c r="E69" s="133">
        <v>2.9049999999999998</v>
      </c>
    </row>
    <row r="70" spans="1:6" ht="15.75" customHeight="1" x14ac:dyDescent="0.25">
      <c r="A70" s="158"/>
      <c r="B70" s="128" t="s">
        <v>37</v>
      </c>
      <c r="C70" s="128">
        <v>2</v>
      </c>
      <c r="D70" s="134" t="s">
        <v>223</v>
      </c>
      <c r="E70" s="133">
        <v>13.084</v>
      </c>
    </row>
    <row r="71" spans="1:6" ht="15.75" customHeight="1" x14ac:dyDescent="0.25">
      <c r="A71" s="158"/>
      <c r="B71" s="128" t="s">
        <v>37</v>
      </c>
      <c r="C71" s="128">
        <v>2</v>
      </c>
      <c r="D71" s="134" t="s">
        <v>223</v>
      </c>
      <c r="E71" s="133">
        <v>13.084</v>
      </c>
    </row>
    <row r="72" spans="1:6" ht="15.75" customHeight="1" x14ac:dyDescent="0.25">
      <c r="A72" s="158"/>
      <c r="B72" s="128" t="s">
        <v>37</v>
      </c>
      <c r="C72" s="128">
        <v>3</v>
      </c>
      <c r="D72" s="134" t="s">
        <v>230</v>
      </c>
      <c r="E72" s="133">
        <v>1.21</v>
      </c>
    </row>
    <row r="73" spans="1:6" ht="15.75" customHeight="1" x14ac:dyDescent="0.25">
      <c r="A73" s="158"/>
      <c r="B73" s="128" t="s">
        <v>37</v>
      </c>
      <c r="C73" s="128">
        <v>4</v>
      </c>
      <c r="D73" s="134" t="s">
        <v>222</v>
      </c>
      <c r="E73" s="133">
        <v>0.12625</v>
      </c>
    </row>
    <row r="74" spans="1:6" ht="15.75" customHeight="1" x14ac:dyDescent="0.25">
      <c r="A74" s="158"/>
      <c r="B74" s="128" t="s">
        <v>37</v>
      </c>
      <c r="C74" s="128">
        <v>6</v>
      </c>
      <c r="D74" s="134" t="s">
        <v>226</v>
      </c>
      <c r="E74" s="133">
        <v>0.126</v>
      </c>
    </row>
    <row r="75" spans="1:6" ht="15.75" customHeight="1" x14ac:dyDescent="0.25">
      <c r="A75" s="158"/>
      <c r="B75" s="128" t="s">
        <v>37</v>
      </c>
      <c r="C75" s="128">
        <v>7</v>
      </c>
      <c r="D75" s="134" t="s">
        <v>206</v>
      </c>
      <c r="E75" s="133">
        <v>25.594999999999999</v>
      </c>
    </row>
    <row r="76" spans="1:6" ht="15.75" customHeight="1" x14ac:dyDescent="0.25">
      <c r="A76" s="158"/>
      <c r="B76" s="128" t="s">
        <v>37</v>
      </c>
      <c r="C76" s="128">
        <v>8</v>
      </c>
      <c r="D76" s="134" t="s">
        <v>208</v>
      </c>
      <c r="E76" s="133">
        <v>0</v>
      </c>
    </row>
    <row r="77" spans="1:6" ht="15.75" customHeight="1" x14ac:dyDescent="0.25">
      <c r="A77" s="158"/>
      <c r="B77" s="128" t="s">
        <v>37</v>
      </c>
      <c r="C77" s="128">
        <v>8</v>
      </c>
      <c r="D77" s="134" t="s">
        <v>208</v>
      </c>
      <c r="E77" s="133">
        <v>0</v>
      </c>
    </row>
    <row r="78" spans="1:6" ht="15.75" customHeight="1" x14ac:dyDescent="0.25">
      <c r="A78" s="158"/>
      <c r="B78" s="128" t="s">
        <v>37</v>
      </c>
      <c r="C78" s="128">
        <v>8</v>
      </c>
      <c r="D78" s="134" t="s">
        <v>208</v>
      </c>
      <c r="E78" s="133">
        <v>0</v>
      </c>
    </row>
    <row r="79" spans="1:6" ht="15.75" customHeight="1" x14ac:dyDescent="0.25">
      <c r="A79" s="158"/>
      <c r="B79" s="128" t="s">
        <v>37</v>
      </c>
      <c r="C79" s="128">
        <v>9</v>
      </c>
      <c r="D79" s="134" t="s">
        <v>233</v>
      </c>
      <c r="E79" s="133">
        <v>8.73</v>
      </c>
    </row>
    <row r="80" spans="1:6" ht="15.75" customHeight="1" x14ac:dyDescent="0.25">
      <c r="A80" s="158"/>
      <c r="B80" s="128" t="s">
        <v>37</v>
      </c>
      <c r="C80" s="128">
        <v>11</v>
      </c>
      <c r="D80" s="134" t="s">
        <v>227</v>
      </c>
      <c r="E80" s="133">
        <v>42.442999999999998</v>
      </c>
    </row>
    <row r="81" spans="1:5" ht="15.75" customHeight="1" x14ac:dyDescent="0.25">
      <c r="A81" s="158"/>
      <c r="B81" s="128" t="s">
        <v>37</v>
      </c>
      <c r="C81" s="128">
        <v>12</v>
      </c>
      <c r="D81" s="134" t="s">
        <v>235</v>
      </c>
      <c r="E81" s="133">
        <v>0.10675</v>
      </c>
    </row>
    <row r="82" spans="1:5" ht="15.75" customHeight="1" x14ac:dyDescent="0.25">
      <c r="A82" s="158"/>
      <c r="B82" s="128" t="s">
        <v>37</v>
      </c>
      <c r="C82" s="128">
        <v>12</v>
      </c>
      <c r="D82" s="134" t="s">
        <v>235</v>
      </c>
      <c r="E82" s="133">
        <v>0.10675</v>
      </c>
    </row>
    <row r="83" spans="1:5" ht="15.75" customHeight="1" x14ac:dyDescent="0.25">
      <c r="A83" s="158"/>
      <c r="B83" s="128" t="s">
        <v>37</v>
      </c>
      <c r="C83" s="128">
        <v>13</v>
      </c>
      <c r="D83" s="134" t="s">
        <v>210</v>
      </c>
      <c r="E83" s="133">
        <v>22.616</v>
      </c>
    </row>
    <row r="84" spans="1:5" ht="15.75" customHeight="1" x14ac:dyDescent="0.25">
      <c r="A84" s="158"/>
      <c r="B84" s="128" t="s">
        <v>37</v>
      </c>
      <c r="C84" s="128">
        <v>14</v>
      </c>
      <c r="D84" s="134" t="s">
        <v>238</v>
      </c>
      <c r="E84" s="133">
        <v>17.434999999999999</v>
      </c>
    </row>
    <row r="85" spans="1:5" ht="15.75" customHeight="1" x14ac:dyDescent="0.25">
      <c r="A85" s="158"/>
      <c r="B85" s="128" t="s">
        <v>37</v>
      </c>
      <c r="C85" s="128">
        <v>15</v>
      </c>
      <c r="D85" s="134" t="s">
        <v>228</v>
      </c>
      <c r="E85" s="133">
        <v>27.803999999999998</v>
      </c>
    </row>
    <row r="86" spans="1:5" ht="15.75" customHeight="1" x14ac:dyDescent="0.25">
      <c r="A86" s="158"/>
      <c r="B86" s="128" t="s">
        <v>37</v>
      </c>
      <c r="C86" s="128">
        <v>16</v>
      </c>
      <c r="D86" s="134" t="s">
        <v>240</v>
      </c>
      <c r="E86" s="133">
        <v>3.8650000000000002</v>
      </c>
    </row>
    <row r="87" spans="1:5" ht="15.75" customHeight="1" x14ac:dyDescent="0.25">
      <c r="A87" s="158"/>
      <c r="B87" s="128" t="s">
        <v>37</v>
      </c>
      <c r="C87" s="128">
        <v>17</v>
      </c>
      <c r="D87" s="134" t="s">
        <v>213</v>
      </c>
      <c r="E87" s="133">
        <v>1.7342500000000001</v>
      </c>
    </row>
    <row r="88" spans="1:5" ht="15.75" customHeight="1" x14ac:dyDescent="0.25">
      <c r="A88" s="158"/>
      <c r="B88" s="128" t="s">
        <v>37</v>
      </c>
      <c r="C88" s="128">
        <v>17</v>
      </c>
      <c r="D88" s="134" t="s">
        <v>213</v>
      </c>
      <c r="E88" s="133">
        <v>1.7342500000000001</v>
      </c>
    </row>
    <row r="89" spans="1:5" ht="15.75" customHeight="1" x14ac:dyDescent="0.25">
      <c r="A89" s="158"/>
      <c r="B89" s="128" t="s">
        <v>37</v>
      </c>
      <c r="C89" s="128">
        <v>17</v>
      </c>
      <c r="D89" s="134" t="s">
        <v>213</v>
      </c>
      <c r="E89" s="133">
        <v>1.7342500000000001</v>
      </c>
    </row>
    <row r="90" spans="1:5" ht="15.75" customHeight="1" x14ac:dyDescent="0.25">
      <c r="A90" s="158"/>
      <c r="B90" s="128" t="s">
        <v>37</v>
      </c>
      <c r="C90" s="128">
        <v>17</v>
      </c>
      <c r="D90" s="134" t="s">
        <v>213</v>
      </c>
      <c r="E90" s="133">
        <v>1.7342500000000001</v>
      </c>
    </row>
    <row r="91" spans="1:5" ht="15.75" customHeight="1" x14ac:dyDescent="0.25">
      <c r="A91" s="158"/>
      <c r="B91" s="128" t="s">
        <v>37</v>
      </c>
      <c r="C91" s="128">
        <v>17</v>
      </c>
      <c r="D91" s="134" t="s">
        <v>213</v>
      </c>
      <c r="E91" s="133">
        <v>2.1678125000000001</v>
      </c>
    </row>
    <row r="92" spans="1:5" ht="15.75" customHeight="1" x14ac:dyDescent="0.25">
      <c r="A92" s="158"/>
      <c r="B92" s="128" t="s">
        <v>37</v>
      </c>
      <c r="C92" s="128">
        <v>17</v>
      </c>
      <c r="D92" s="134" t="s">
        <v>213</v>
      </c>
      <c r="E92" s="133">
        <v>2.1678125000000001</v>
      </c>
    </row>
    <row r="93" spans="1:5" ht="15.75" customHeight="1" x14ac:dyDescent="0.25">
      <c r="A93" s="158"/>
      <c r="B93" s="128" t="s">
        <v>37</v>
      </c>
      <c r="C93" s="128">
        <v>17</v>
      </c>
      <c r="D93" s="134" t="s">
        <v>213</v>
      </c>
      <c r="E93" s="133">
        <v>1.3006875</v>
      </c>
    </row>
    <row r="94" spans="1:5" ht="15.75" customHeight="1" x14ac:dyDescent="0.25">
      <c r="A94" s="158"/>
      <c r="B94" s="128" t="s">
        <v>37</v>
      </c>
      <c r="C94" s="128">
        <v>17</v>
      </c>
      <c r="D94" s="134" t="s">
        <v>213</v>
      </c>
      <c r="E94" s="133">
        <v>1.3006875</v>
      </c>
    </row>
    <row r="95" spans="1:5" ht="15.75" customHeight="1" x14ac:dyDescent="0.25">
      <c r="A95" s="158"/>
      <c r="B95" s="128" t="s">
        <v>37</v>
      </c>
      <c r="C95" s="128">
        <v>18</v>
      </c>
      <c r="D95" s="134" t="s">
        <v>241</v>
      </c>
      <c r="E95" s="133">
        <v>28.058</v>
      </c>
    </row>
    <row r="96" spans="1:5" ht="15.75" customHeight="1" x14ac:dyDescent="0.25">
      <c r="A96" s="158"/>
      <c r="B96" s="128" t="s">
        <v>37</v>
      </c>
      <c r="C96" s="128">
        <v>19</v>
      </c>
      <c r="D96" s="134" t="s">
        <v>242</v>
      </c>
      <c r="E96" s="133">
        <v>0.23100000000000001</v>
      </c>
    </row>
    <row r="97" spans="1:6" ht="15.75" customHeight="1" x14ac:dyDescent="0.25">
      <c r="A97" s="158"/>
      <c r="B97" s="128" t="s">
        <v>37</v>
      </c>
      <c r="C97" s="128">
        <v>21</v>
      </c>
      <c r="D97" s="134" t="s">
        <v>363</v>
      </c>
      <c r="E97" s="133">
        <v>61.656999999999996</v>
      </c>
    </row>
    <row r="98" spans="1:6" ht="15.75" customHeight="1" x14ac:dyDescent="0.25">
      <c r="A98" s="158"/>
      <c r="B98" s="128" t="s">
        <v>37</v>
      </c>
      <c r="C98" s="128">
        <v>22</v>
      </c>
      <c r="D98" s="134" t="s">
        <v>364</v>
      </c>
      <c r="E98" s="133">
        <v>2.9660000000000002</v>
      </c>
    </row>
    <row r="99" spans="1:6" ht="15.75" customHeight="1" x14ac:dyDescent="0.25">
      <c r="A99" s="158"/>
      <c r="B99" s="128" t="s">
        <v>37</v>
      </c>
      <c r="C99" s="128">
        <v>22</v>
      </c>
      <c r="D99" s="134" t="s">
        <v>364</v>
      </c>
      <c r="E99" s="133">
        <v>2.9660000000000002</v>
      </c>
    </row>
    <row r="100" spans="1:6" ht="15.75" customHeight="1" x14ac:dyDescent="0.25">
      <c r="A100" s="158"/>
      <c r="B100" s="128" t="s">
        <v>37</v>
      </c>
      <c r="C100" s="128">
        <v>23</v>
      </c>
      <c r="D100" s="134" t="s">
        <v>359</v>
      </c>
      <c r="E100" s="133">
        <v>24.071000000000002</v>
      </c>
    </row>
    <row r="101" spans="1:6" ht="15.75" customHeight="1" x14ac:dyDescent="0.25">
      <c r="A101" s="158"/>
      <c r="B101" s="128" t="s">
        <v>37</v>
      </c>
      <c r="C101" s="128">
        <v>24</v>
      </c>
      <c r="D101" s="134" t="s">
        <v>365</v>
      </c>
      <c r="E101" s="133">
        <v>13.177</v>
      </c>
    </row>
    <row r="102" spans="1:6" ht="15.75" customHeight="1" x14ac:dyDescent="0.25">
      <c r="A102" s="158"/>
      <c r="B102" s="128" t="s">
        <v>37</v>
      </c>
      <c r="C102" s="128">
        <v>25</v>
      </c>
      <c r="D102" s="134" t="s">
        <v>360</v>
      </c>
      <c r="E102" s="133">
        <v>0.62949999999999995</v>
      </c>
    </row>
    <row r="103" spans="1:6" ht="15.75" customHeight="1" x14ac:dyDescent="0.25">
      <c r="A103" s="158"/>
      <c r="B103" s="128" t="s">
        <v>37</v>
      </c>
      <c r="C103" s="128">
        <v>26</v>
      </c>
      <c r="D103" s="134" t="s">
        <v>361</v>
      </c>
      <c r="E103" s="133">
        <v>2.8864999999999998</v>
      </c>
    </row>
    <row r="104" spans="1:6" ht="15.75" customHeight="1" x14ac:dyDescent="0.25">
      <c r="A104" s="158"/>
      <c r="B104" s="128" t="s">
        <v>37</v>
      </c>
      <c r="C104" s="128">
        <v>27</v>
      </c>
      <c r="D104" s="134" t="s">
        <v>366</v>
      </c>
      <c r="E104" s="133">
        <v>1.7829999999999999</v>
      </c>
    </row>
    <row r="105" spans="1:6" ht="15.75" customHeight="1" x14ac:dyDescent="0.25">
      <c r="A105" s="158"/>
      <c r="B105" s="128" t="s">
        <v>37</v>
      </c>
      <c r="C105" s="128">
        <v>28</v>
      </c>
      <c r="D105" s="134" t="s">
        <v>367</v>
      </c>
      <c r="E105" s="133">
        <v>3.8740000000000001</v>
      </c>
    </row>
    <row r="106" spans="1:6" ht="15.75" customHeight="1" x14ac:dyDescent="0.25">
      <c r="A106" s="158"/>
      <c r="B106" s="128" t="s">
        <v>37</v>
      </c>
      <c r="C106" s="128">
        <v>29</v>
      </c>
      <c r="D106" s="134" t="s">
        <v>368</v>
      </c>
      <c r="E106" s="133">
        <v>19.681999999999999</v>
      </c>
    </row>
    <row r="107" spans="1:6" ht="15.75" customHeight="1" x14ac:dyDescent="0.25">
      <c r="A107" s="158"/>
      <c r="B107" s="128" t="s">
        <v>37</v>
      </c>
      <c r="C107" s="128">
        <v>30</v>
      </c>
      <c r="D107" s="134" t="s">
        <v>369</v>
      </c>
      <c r="E107" s="133">
        <v>0.42699999999999999</v>
      </c>
      <c r="F107" s="136"/>
    </row>
    <row r="108" spans="1:6" ht="15.75" customHeight="1" x14ac:dyDescent="0.25">
      <c r="A108" s="158" t="s">
        <v>401</v>
      </c>
      <c r="B108" s="128" t="s">
        <v>37</v>
      </c>
      <c r="C108" s="137">
        <v>8</v>
      </c>
      <c r="D108" s="134" t="s">
        <v>208</v>
      </c>
      <c r="E108" s="133">
        <v>15.196</v>
      </c>
    </row>
    <row r="109" spans="1:6" ht="15.75" customHeight="1" x14ac:dyDescent="0.25">
      <c r="A109" s="158"/>
      <c r="B109" s="128" t="s">
        <v>37</v>
      </c>
      <c r="C109" s="137">
        <v>20</v>
      </c>
      <c r="D109" s="134" t="s">
        <v>362</v>
      </c>
      <c r="E109" s="133">
        <v>24.041</v>
      </c>
      <c r="F109" s="136"/>
    </row>
    <row r="111" spans="1:6" ht="15.75" customHeight="1" x14ac:dyDescent="0.25">
      <c r="A111" s="159" t="s">
        <v>402</v>
      </c>
      <c r="B111" s="159"/>
      <c r="C111" s="159"/>
      <c r="D111" s="159"/>
      <c r="E111" s="159"/>
    </row>
    <row r="112" spans="1:6" ht="35.25" customHeight="1" x14ac:dyDescent="0.25">
      <c r="A112" s="125" t="s">
        <v>398</v>
      </c>
      <c r="B112" s="124" t="s">
        <v>8</v>
      </c>
      <c r="C112" s="124" t="s">
        <v>5</v>
      </c>
      <c r="D112" s="126" t="s">
        <v>358</v>
      </c>
      <c r="E112" s="132" t="s">
        <v>357</v>
      </c>
    </row>
    <row r="113" spans="1:5" x14ac:dyDescent="0.25">
      <c r="A113" s="127" t="s">
        <v>409</v>
      </c>
      <c r="B113" s="127" t="s">
        <v>37</v>
      </c>
      <c r="C113" s="127">
        <v>1</v>
      </c>
      <c r="D113" s="138" t="s">
        <v>221</v>
      </c>
      <c r="E113" s="140" t="s">
        <v>207</v>
      </c>
    </row>
    <row r="114" spans="1:5" ht="47.25" customHeight="1" x14ac:dyDescent="0.25">
      <c r="A114" s="155" t="s">
        <v>403</v>
      </c>
      <c r="B114" s="127" t="s">
        <v>44</v>
      </c>
      <c r="C114" s="127" t="s">
        <v>231</v>
      </c>
      <c r="D114" s="138" t="s">
        <v>224</v>
      </c>
      <c r="E114" s="140">
        <v>0.315</v>
      </c>
    </row>
    <row r="115" spans="1:5" ht="47.25" customHeight="1" x14ac:dyDescent="0.25">
      <c r="A115" s="157"/>
      <c r="B115" s="127" t="s">
        <v>44</v>
      </c>
      <c r="C115" s="127" t="s">
        <v>232</v>
      </c>
      <c r="D115" s="138" t="s">
        <v>224</v>
      </c>
      <c r="E115" s="140">
        <v>1.0209999999999999</v>
      </c>
    </row>
    <row r="116" spans="1:5" ht="47.25" customHeight="1" x14ac:dyDescent="0.25">
      <c r="A116" s="156"/>
      <c r="B116" s="127" t="s">
        <v>44</v>
      </c>
      <c r="C116" s="128">
        <v>10</v>
      </c>
      <c r="D116" s="138" t="s">
        <v>234</v>
      </c>
      <c r="E116" s="140">
        <v>7.3680000000000003</v>
      </c>
    </row>
    <row r="117" spans="1:5" ht="31.5" x14ac:dyDescent="0.25">
      <c r="A117" s="127" t="s">
        <v>410</v>
      </c>
      <c r="B117" s="127" t="s">
        <v>37</v>
      </c>
      <c r="C117" s="127">
        <v>6</v>
      </c>
      <c r="D117" s="138" t="s">
        <v>226</v>
      </c>
      <c r="E117" s="140" t="s">
        <v>207</v>
      </c>
    </row>
    <row r="118" spans="1:5" x14ac:dyDescent="0.25">
      <c r="A118" s="127" t="s">
        <v>405</v>
      </c>
      <c r="B118" s="127" t="s">
        <v>44</v>
      </c>
      <c r="C118" s="128">
        <v>17</v>
      </c>
      <c r="D118" s="138" t="s">
        <v>213</v>
      </c>
      <c r="E118" s="140">
        <v>0.86712500000000003</v>
      </c>
    </row>
    <row r="119" spans="1:5" x14ac:dyDescent="0.25">
      <c r="A119" s="155" t="s">
        <v>229</v>
      </c>
      <c r="B119" s="127" t="s">
        <v>37</v>
      </c>
      <c r="C119" s="128">
        <v>23</v>
      </c>
      <c r="D119" s="138" t="s">
        <v>359</v>
      </c>
      <c r="E119" s="140">
        <v>24.071000000000002</v>
      </c>
    </row>
    <row r="120" spans="1:5" x14ac:dyDescent="0.25">
      <c r="A120" s="156"/>
      <c r="B120" s="127" t="s">
        <v>37</v>
      </c>
      <c r="C120" s="128">
        <v>25</v>
      </c>
      <c r="D120" s="138" t="s">
        <v>360</v>
      </c>
      <c r="E120" s="140">
        <v>0.62949999999999995</v>
      </c>
    </row>
    <row r="121" spans="1:5" x14ac:dyDescent="0.25">
      <c r="A121" s="127" t="s">
        <v>216</v>
      </c>
      <c r="B121" s="127" t="s">
        <v>44</v>
      </c>
      <c r="C121" s="128">
        <v>17</v>
      </c>
      <c r="D121" s="138" t="s">
        <v>213</v>
      </c>
      <c r="E121" s="140">
        <v>6.9370000000000003</v>
      </c>
    </row>
    <row r="122" spans="1:5" x14ac:dyDescent="0.25">
      <c r="A122" s="127" t="s">
        <v>406</v>
      </c>
      <c r="B122" s="127" t="s">
        <v>44</v>
      </c>
      <c r="C122" s="128">
        <v>17</v>
      </c>
      <c r="D122" s="138" t="s">
        <v>213</v>
      </c>
      <c r="E122" s="140">
        <v>0.86712500000000003</v>
      </c>
    </row>
    <row r="123" spans="1:5" x14ac:dyDescent="0.25">
      <c r="A123" s="127" t="s">
        <v>408</v>
      </c>
      <c r="B123" s="127" t="s">
        <v>37</v>
      </c>
      <c r="C123" s="128">
        <v>28</v>
      </c>
      <c r="D123" s="134" t="s">
        <v>367</v>
      </c>
      <c r="E123" s="140">
        <v>3.8740000000000001</v>
      </c>
    </row>
    <row r="124" spans="1:5" ht="31.5" customHeight="1" x14ac:dyDescent="0.25">
      <c r="A124" s="155" t="s">
        <v>411</v>
      </c>
      <c r="B124" s="127" t="s">
        <v>37</v>
      </c>
      <c r="C124" s="127">
        <v>7</v>
      </c>
      <c r="D124" s="138" t="s">
        <v>206</v>
      </c>
      <c r="E124" s="140" t="s">
        <v>207</v>
      </c>
    </row>
    <row r="125" spans="1:5" ht="31.5" customHeight="1" x14ac:dyDescent="0.25">
      <c r="A125" s="156"/>
      <c r="B125" s="127" t="s">
        <v>37</v>
      </c>
      <c r="C125" s="127">
        <v>9</v>
      </c>
      <c r="D125" s="138" t="s">
        <v>233</v>
      </c>
      <c r="E125" s="140" t="s">
        <v>207</v>
      </c>
    </row>
    <row r="126" spans="1:5" x14ac:dyDescent="0.25">
      <c r="A126" s="127" t="s">
        <v>404</v>
      </c>
      <c r="B126" s="127" t="s">
        <v>44</v>
      </c>
      <c r="C126" s="128">
        <v>17</v>
      </c>
      <c r="D126" s="138" t="s">
        <v>213</v>
      </c>
      <c r="E126" s="140">
        <v>0.86712500000000003</v>
      </c>
    </row>
    <row r="127" spans="1:5" x14ac:dyDescent="0.25">
      <c r="A127" s="127" t="s">
        <v>407</v>
      </c>
      <c r="B127" s="127" t="s">
        <v>44</v>
      </c>
      <c r="C127" s="128">
        <v>17</v>
      </c>
      <c r="D127" s="138" t="s">
        <v>213</v>
      </c>
      <c r="E127" s="140">
        <v>0.86712500000000003</v>
      </c>
    </row>
    <row r="128" spans="1:5" ht="15.75" customHeight="1" x14ac:dyDescent="0.25">
      <c r="A128" s="139" t="s">
        <v>412</v>
      </c>
    </row>
  </sheetData>
  <autoFilter ref="A3:E65" xr:uid="{00000000-0001-0000-0700-000000000000}">
    <sortState xmlns:xlrd2="http://schemas.microsoft.com/office/spreadsheetml/2017/richdata2" ref="A4:E65">
      <sortCondition ref="A3:A65"/>
    </sortState>
  </autoFilter>
  <sortState xmlns:xlrd2="http://schemas.microsoft.com/office/spreadsheetml/2017/richdata2" ref="A114:E127">
    <sortCondition ref="A114:A127"/>
  </sortState>
  <customSheetViews>
    <customSheetView guid="{448E33CD-8563-4540-9591-6A354C517C14}" filter="1" showAutoFilter="1">
      <pageMargins left="0.7" right="0.7" top="0.75" bottom="0.75" header="0.3" footer="0.3"/>
      <autoFilter ref="A1:AU64" xr:uid="{53868334-6515-4A05-91D5-47F45523AD40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7385F909-0487-4E0A-A1E2-FBFA56DC52C9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010851D1-BEDC-41BC-9CE9-7FDDFA4FAC6C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0DD126B7-89C2-4DF4-8513-D49F436FB1E0}"/>
    </customSheetView>
    <customSheetView guid="{F569D80F-1BE5-4642-9477-0361736BFC4E}" filter="1" showAutoFilter="1">
      <pageMargins left="0.7" right="0.7" top="0.75" bottom="0.75" header="0.3" footer="0.3"/>
      <autoFilter ref="A1:AW64" xr:uid="{5CE94C70-CAD1-4BE3-A2B7-DB160E92A834}"/>
    </customSheetView>
  </customSheetViews>
  <mergeCells count="19">
    <mergeCell ref="A67:E67"/>
    <mergeCell ref="A1:E1"/>
    <mergeCell ref="A2:E2"/>
    <mergeCell ref="A5:A7"/>
    <mergeCell ref="A15:A16"/>
    <mergeCell ref="A17:A19"/>
    <mergeCell ref="A20:A22"/>
    <mergeCell ref="A36:A37"/>
    <mergeCell ref="A40:A41"/>
    <mergeCell ref="A43:A46"/>
    <mergeCell ref="A47:A48"/>
    <mergeCell ref="A51:A56"/>
    <mergeCell ref="A61:A63"/>
    <mergeCell ref="A124:A125"/>
    <mergeCell ref="A114:A116"/>
    <mergeCell ref="A119:A120"/>
    <mergeCell ref="A69:A107"/>
    <mergeCell ref="A108:A109"/>
    <mergeCell ref="A111:E111"/>
  </mergeCells>
  <pageMargins left="0.7" right="0.7" top="0.75" bottom="0.75" header="0.3" footer="0.3"/>
  <pageSetup paperSize="5" scale="70" fitToHeight="0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243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244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245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244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246</v>
      </c>
      <c r="F4" s="13"/>
      <c r="G4" s="10"/>
      <c r="H4" s="14" t="s">
        <v>247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248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249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250</v>
      </c>
      <c r="F7" s="13"/>
      <c r="G7" s="10"/>
      <c r="H7" s="14" t="s">
        <v>251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252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253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254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255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255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256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257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256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258</v>
      </c>
      <c r="F17" s="13"/>
      <c r="G17" s="10"/>
      <c r="H17" s="14" t="s">
        <v>259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260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261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262</v>
      </c>
      <c r="F18" s="13"/>
      <c r="G18" s="10"/>
      <c r="H18" s="14" t="s">
        <v>263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260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261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264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265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266</v>
      </c>
      <c r="X19" s="10" t="s">
        <v>211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267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265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268</v>
      </c>
      <c r="F25" s="13"/>
      <c r="G25" s="10"/>
      <c r="H25" s="14" t="s">
        <v>269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270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271</v>
      </c>
      <c r="X25" s="10" t="s">
        <v>38</v>
      </c>
      <c r="Y25" s="10" t="s">
        <v>39</v>
      </c>
      <c r="Z25" s="10">
        <v>43716</v>
      </c>
      <c r="AA25" s="15" t="s">
        <v>272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273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274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275</v>
      </c>
      <c r="X26" s="10" t="s">
        <v>276</v>
      </c>
      <c r="Y26" s="10" t="s">
        <v>277</v>
      </c>
      <c r="Z26" s="10">
        <v>22153</v>
      </c>
      <c r="AA26" s="15" t="s">
        <v>278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279</v>
      </c>
      <c r="F30" s="13"/>
      <c r="G30" s="10"/>
      <c r="H30" s="14" t="s">
        <v>280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281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282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283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284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285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286</v>
      </c>
      <c r="F33" s="44"/>
      <c r="G33" s="45"/>
      <c r="H33" s="14" t="s">
        <v>287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288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289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243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290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245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290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95256755-C2B1-48C5-8E14-5656FF0F00F8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36971906-4E83-4A7B-95EA-5FF98ECC5173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041F2D0D-4405-4FAF-974D-0F8303E3B28B}"/>
    </customSheetView>
    <customSheetView guid="{D2A26EA0-8800-4F43-AC78-5ED2A1AB27C9}" filter="1" showAutoFilter="1">
      <pageMargins left="0.7" right="0.7" top="0.75" bottom="0.75" header="0.3" footer="0.3"/>
      <autoFilter ref="A1:AL38" xr:uid="{1FF93B21-44C2-4973-B452-6EE4611E21B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4" t="s">
        <v>131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0" t="s">
        <v>132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9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1" t="s">
        <v>147</v>
      </c>
      <c r="F10" s="145"/>
      <c r="G10" s="145"/>
      <c r="H10" s="145"/>
      <c r="I10" s="146"/>
      <c r="J10" s="152">
        <f t="shared" ref="J10:K10" si="0">SUM(J4:J9)</f>
        <v>0</v>
      </c>
      <c r="K10" s="154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7"/>
      <c r="F11" s="148"/>
      <c r="G11" s="148"/>
      <c r="H11" s="148"/>
      <c r="I11" s="149"/>
      <c r="J11" s="153"/>
      <c r="K11" s="153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1" t="s">
        <v>148</v>
      </c>
      <c r="F12" s="142"/>
      <c r="G12" s="142"/>
      <c r="H12" s="142"/>
      <c r="I12" s="143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4" t="s">
        <v>149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7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9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291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292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293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292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294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292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246</v>
      </c>
      <c r="F5" s="13"/>
      <c r="G5" s="10"/>
      <c r="H5" s="14" t="s">
        <v>247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248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249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295</v>
      </c>
      <c r="F6" s="13"/>
      <c r="G6" s="10"/>
      <c r="H6" s="14" t="s">
        <v>296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297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298</v>
      </c>
      <c r="X6" s="10" t="s">
        <v>249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299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297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250</v>
      </c>
      <c r="F8" s="13"/>
      <c r="G8" s="10"/>
      <c r="H8" s="14" t="s">
        <v>251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252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253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300</v>
      </c>
      <c r="F10" s="13"/>
      <c r="G10" s="10"/>
      <c r="H10" s="14" t="s">
        <v>301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302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303</v>
      </c>
      <c r="X10" s="10" t="s">
        <v>304</v>
      </c>
      <c r="Y10" s="10" t="s">
        <v>305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306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307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308</v>
      </c>
      <c r="X11" s="10" t="s">
        <v>249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246</v>
      </c>
      <c r="F12" s="13"/>
      <c r="G12" s="10"/>
      <c r="H12" s="14" t="s">
        <v>309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310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298</v>
      </c>
      <c r="X12" s="10" t="s">
        <v>249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299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310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258</v>
      </c>
      <c r="F14" s="13"/>
      <c r="G14" s="10"/>
      <c r="H14" s="14" t="s">
        <v>311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312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261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262</v>
      </c>
      <c r="F15" s="13"/>
      <c r="G15" s="10"/>
      <c r="H15" s="14" t="s">
        <v>263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312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261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246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256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257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256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258</v>
      </c>
      <c r="F21" s="13"/>
      <c r="G21" s="10"/>
      <c r="H21" s="14" t="s">
        <v>259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260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261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262</v>
      </c>
      <c r="F22" s="13"/>
      <c r="G22" s="10"/>
      <c r="H22" s="14" t="s">
        <v>263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260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261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313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313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314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315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316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306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317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308</v>
      </c>
      <c r="X26" s="10" t="s">
        <v>249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318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319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320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264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265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266</v>
      </c>
      <c r="X28" s="10" t="s">
        <v>211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267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265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321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322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321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323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273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274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275</v>
      </c>
      <c r="X33" s="10" t="s">
        <v>276</v>
      </c>
      <c r="Y33" s="10" t="s">
        <v>277</v>
      </c>
      <c r="Z33" s="10">
        <v>22153</v>
      </c>
      <c r="AA33" s="15" t="s">
        <v>278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324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325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326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325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327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325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279</v>
      </c>
      <c r="F37" s="13"/>
      <c r="G37" s="10"/>
      <c r="H37" s="14" t="s">
        <v>280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281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282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328</v>
      </c>
      <c r="F38" s="13"/>
      <c r="G38" s="10"/>
      <c r="H38" s="47" t="s">
        <v>329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330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331</v>
      </c>
      <c r="X38" s="10" t="s">
        <v>332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318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333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320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284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285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334</v>
      </c>
      <c r="F41" s="13"/>
      <c r="G41" s="10"/>
      <c r="H41" s="14" t="s">
        <v>335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336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286</v>
      </c>
      <c r="F42" s="44"/>
      <c r="G42" s="45"/>
      <c r="H42" s="14" t="s">
        <v>287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288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289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306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337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308</v>
      </c>
      <c r="X43" s="10" t="s">
        <v>249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338</v>
      </c>
      <c r="F44" s="13"/>
      <c r="G44" s="10"/>
      <c r="H44" s="14" t="s">
        <v>306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339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308</v>
      </c>
      <c r="X44" s="10" t="s">
        <v>249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340</v>
      </c>
      <c r="F45" s="13"/>
      <c r="G45" s="10"/>
      <c r="H45" s="14" t="s">
        <v>341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339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342</v>
      </c>
      <c r="F46" s="13"/>
      <c r="G46" s="10"/>
      <c r="H46" s="14" t="s">
        <v>306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339</v>
      </c>
      <c r="O46" s="10"/>
      <c r="P46" s="10"/>
      <c r="Q46" s="19"/>
      <c r="R46" s="19"/>
      <c r="S46" s="19"/>
      <c r="T46" s="19"/>
      <c r="U46" s="19"/>
      <c r="V46" s="46"/>
      <c r="W46" s="10" t="s">
        <v>308</v>
      </c>
      <c r="X46" s="10" t="s">
        <v>249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343</v>
      </c>
      <c r="F47" s="13"/>
      <c r="G47" s="10"/>
      <c r="H47" s="14" t="s">
        <v>341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339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334</v>
      </c>
      <c r="F48" s="13"/>
      <c r="G48" s="10"/>
      <c r="H48" s="14" t="s">
        <v>335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344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345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346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347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346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348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346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349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346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243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290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245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290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350</v>
      </c>
      <c r="F55" s="13"/>
      <c r="G55" s="10"/>
      <c r="H55" s="14" t="s">
        <v>306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351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308</v>
      </c>
      <c r="X55" s="10" t="s">
        <v>249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345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351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347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351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348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351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349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351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352</v>
      </c>
      <c r="F60" s="13"/>
      <c r="G60" s="10"/>
      <c r="H60" s="14" t="s">
        <v>353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354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355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356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DB485CBA-EC23-445A-85BD-DCEB03560EDF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0C0A24DF-8A89-45B9-8F93-4CED425FE2CB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E909EE90-39E6-43DC-992E-8AB685C43668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2A61E083-8678-4042-A4D6-405C407F041D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2025-09-18T20:58:54Z</cp:lastPrinted>
  <dcterms:created xsi:type="dcterms:W3CDTF">2025-09-09T16:18:51Z</dcterms:created>
  <dcterms:modified xsi:type="dcterms:W3CDTF">2025-09-18T21:43:39Z</dcterms:modified>
</cp:coreProperties>
</file>